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<sst xmlns="http://schemas.openxmlformats.org/spreadsheetml/2006/main" count="189" uniqueCount="189">
  <si>
    <t xml:space="preserve">Приложение №1
               к решению   Совета                  
               депутатов Колыванского района
                от 00.00.2024г № 
</t>
  </si>
  <si>
    <t xml:space="preserve">Кассовое исполнение
доходов бюджета Колыванского района Новосибирской области по кодам классификации доходов бюджетов  за 2023 год</t>
  </si>
  <si>
    <t xml:space="preserve">Таблица 1</t>
  </si>
  <si>
    <t xml:space="preserve">  ( тыс.руб.)</t>
  </si>
  <si>
    <t xml:space="preserve">Код бюджетной классификации Российской Федерации
</t>
  </si>
  <si>
    <t xml:space="preserve">Наименование  администратора доходов бюджета
муниципального образования</t>
  </si>
  <si>
    <t>план</t>
  </si>
  <si>
    <t>факт</t>
  </si>
  <si>
    <t>%</t>
  </si>
  <si>
    <t>исполнения</t>
  </si>
  <si>
    <t xml:space="preserve">Администратор доходов</t>
  </si>
  <si>
    <t xml:space="preserve">Доходы бюджета муниципального образования</t>
  </si>
  <si>
    <t>006</t>
  </si>
  <si>
    <t xml:space="preserve">Управление делами Губернатора Новосибирской области и Правительства Новосибирской области</t>
  </si>
  <si>
    <t>-</t>
  </si>
  <si>
    <t>11601203010000140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</si>
  <si>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</si>
  <si>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</t>
  </si>
  <si>
    <t xml:space="preserve">Администрация Колыванского района</t>
  </si>
  <si>
    <t>11105013050000120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</si>
  <si>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</si>
  <si>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</si>
  <si>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 xml:space="preserve"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</si>
  <si>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11105025050000120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</si>
  <si>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</si>
  <si>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11105035050000120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</si>
  <si>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</si>
  <si>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11105410050000120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</si>
  <si>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</si>
  <si>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11109080050000120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</si>
  <si>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</si>
  <si>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11301995050000130</t>
  </si>
  <si>
    <t xml:space="preserve">Прочие доходы от оказания платных услуг (работ) получателями средств бюджетов муниципальных районов</t>
  </si>
  <si>
    <t>11302065050000130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</si>
  <si>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</si>
  <si>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>11302995050000130</t>
  </si>
  <si>
    <t xml:space="preserve">Прочие доходы от компенсации затрат бюджетов муниципальных районов</t>
  </si>
  <si>
    <t>11402053050000410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</si>
  <si>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</si>
  <si>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11406013050000430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</si>
  <si>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</si>
  <si>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11406025050000430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</si>
  <si>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</si>
  <si>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11601154010000140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</si>
  <si>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</si>
  <si>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11607010050000140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</si>
  <si>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</si>
  <si>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11607090050000140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</si>
  <si>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</si>
  <si>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11705050050000180</t>
  </si>
  <si>
    <t xml:space="preserve">Прочие неналоговые доходы бюджетов муниципальных районов</t>
  </si>
  <si>
    <t>013</t>
  </si>
  <si>
    <t xml:space="preserve">Администрация р.п. Колывань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</si>
  <si>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</si>
  <si>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</si>
  <si>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</si>
  <si>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023</t>
  </si>
  <si>
    <t xml:space="preserve">Министерство труда и социального развития Новосибирской области</t>
  </si>
  <si>
    <t>11601053010000140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</si>
  <si>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</si>
  <si>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</si>
  <si>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</si>
  <si>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11601193010000140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</si>
  <si>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</si>
  <si>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048</t>
  </si>
  <si>
    <t xml:space="preserve">Управление Федеральной службы по надзору в сфере природопользования (Департамент Росприроднадзора по Сибирскому федеральному округу)</t>
  </si>
  <si>
    <t>11201010016000120</t>
  </si>
  <si>
    <t xml:space="preserve">Плата за выбросы загрязняющих веществ в атмосферный воздух стационарными объектами</t>
  </si>
  <si>
    <t>11201041016000120</t>
  </si>
  <si>
    <t xml:space="preserve"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</si>
  <si>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11201042016000120</t>
  </si>
  <si>
    <t xml:space="preserve"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</si>
  <si>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Департамент природных ресурсов и охраны окружающей среды НСО</t>
  </si>
  <si>
    <t>11610123010051140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</si>
  <si>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</si>
  <si>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11611050010000140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</si>
  <si>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</si>
  <si>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Управление по обеспечению деятельности мировых судей и ведению регистра муниципальных правовых актов</t>
  </si>
  <si>
    <t>11601073010000140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</si>
  <si>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</si>
  <si>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</si>
  <si>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</si>
  <si>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</si>
  <si>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</si>
  <si>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</si>
  <si>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</si>
  <si>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162</t>
  </si>
  <si>
    <t>11601153010000140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</si>
  <si>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</si>
  <si>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</si>
  <si>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</si>
  <si>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Федеральная  налоговая служба (Управление Федеральной налоговой службы по Новосибирской области)</t>
  </si>
  <si>
    <t>182</t>
  </si>
  <si>
    <t>10102000000000110</t>
  </si>
  <si>
    <t xml:space="preserve">Налог на доходы физических лиц</t>
  </si>
  <si>
    <t>10102010010000110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</si>
  <si>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</t>
  </si>
  <si>
    <t>10102020010000110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</si>
  <si>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</si>
  <si>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</si>
  <si>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</si>
  <si>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</si>
  <si>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</si>
  <si>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10102050010000110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</si>
  <si>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</t>
  </si>
  <si>
    <t>10102080010000110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</si>
  <si>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</t>
  </si>
  <si>
    <t>10102130010000110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</si>
  <si>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</t>
  </si>
  <si>
    <t>10102140010000110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</si>
  <si>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</t>
  </si>
  <si>
    <t>10302000000000110</t>
  </si>
  <si>
    <t xml:space="preserve">Акцизы по подакцизным товарам (продукции), производимым на территории Российской Федерации</t>
  </si>
  <si>
    <t>10302230010000110</t>
  </si>
  <si>
    <t xml:space="preserve"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и местные бюджеты</t>
  </si>
  <si>
    <t>10302240010000110</t>
  </si>
  <si>
    <t xml:space="preserve">Доходы от уплаты 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</si>
  <si>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</si>
  <si>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</si>
  <si>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</si>
  <si>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</si>
  <si>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10501010010000110</t>
  </si>
  <si>
    <t xml:space="preserve">Налог, взимаемый в связи с применением упрощенной системы налогообложения</t>
  </si>
  <si>
    <t>10502010020000110</t>
  </si>
  <si>
    <t xml:space="preserve">Единый налог на вмененный доход для отдельных видов деятельности</t>
  </si>
  <si>
    <t>10503010010000110</t>
  </si>
  <si>
    <t xml:space="preserve">Единый сельскохозяйственный налог</t>
  </si>
  <si>
    <t>10504020021000110</t>
  </si>
  <si>
    <t xml:space="preserve">Налог взимаемый в связи с применением патентной системы налогообложения зачисляемый в бюджеты муниципальных районов</t>
  </si>
  <si>
    <t>10604000020000110</t>
  </si>
  <si>
    <t xml:space="preserve">Транспортный налог</t>
  </si>
  <si>
    <t>10803010010000110</t>
  </si>
  <si>
    <t xml:space="preserve">Государственная пошлина  по делам, рассматриваемым в судах общей юрисдикции, мировыми судьями (за исключением Верховного суда Российской Федерации)</t>
  </si>
  <si>
    <t>10907000000000110</t>
  </si>
  <si>
    <t xml:space="preserve">Прочие налоги и сборы (по отмененным местным налогам и сборам)</t>
  </si>
  <si>
    <t xml:space="preserve">Кассовое исполнение доходов бюджета Колыванского района Новосибирской области по кодам классификации доходов бюджетов  за 2023 год</t>
  </si>
  <si>
    <t xml:space="preserve">                                                                                                                                                             </t>
  </si>
  <si>
    <t xml:space="preserve">  Таблица 2</t>
  </si>
  <si>
    <t xml:space="preserve">                                                                                                                                                                    </t>
  </si>
  <si>
    <t xml:space="preserve">Доходы районного бюджета</t>
  </si>
  <si>
    <t xml:space="preserve">Наименование  администратора доходов бюджета</t>
  </si>
  <si>
    <t xml:space="preserve">% исполнения</t>
  </si>
  <si>
    <t>Дотация</t>
  </si>
  <si>
    <t>20215001050000150</t>
  </si>
  <si>
    <t xml:space="preserve">Дотации бюджетам муниципальных районов на выравнивание  бюджетной обеспеченности</t>
  </si>
  <si>
    <t>Субсидии</t>
  </si>
  <si>
    <t>20220077050000150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</si>
  <si>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</si>
  <si>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>20220216050000150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</si>
  <si>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</si>
  <si>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20225172050000150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</si>
  <si>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</si>
  <si>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20225228050000150</t>
  </si>
  <si>
    <t xml:space="preserve"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</t>
  </si>
  <si>
    <t>20225304050000150</t>
  </si>
  <si>
    <t xml:space="preserve">Субсидии на организацию бесплатного горяченго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</si>
  <si>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20225467050000150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</si>
  <si>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</si>
  <si>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20225519050000150</t>
  </si>
  <si>
    <t xml:space="preserve">Субсидия бюджетам муниципальных районов на поддержку отрасли культуры</t>
  </si>
  <si>
    <t>20225527050000150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</si>
  <si>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</si>
  <si>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20229999050000150</t>
  </si>
  <si>
    <t xml:space="preserve">Прочие субсидии бюджетам муниципальных районов.</t>
  </si>
  <si>
    <t>Субвенции</t>
  </si>
  <si>
    <t>20230024050000150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</si>
  <si>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</si>
  <si>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>20235082050000150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</si>
  <si>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</si>
  <si>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20235118050000150</t>
  </si>
  <si>
    <t xml:space="preserve">Субвенции бюджетам муниципальных районов на осуществление первичного воинского учёта на территориях, где отсутствуют военные комиссариаты</t>
  </si>
  <si>
    <t xml:space="preserve">20235120050000 150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</si>
  <si>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</si>
  <si>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</t>
  </si>
  <si>
    <t>20240014050000150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</si>
  <si>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</si>
  <si>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2024517905000150</t>
  </si>
  <si>
    <t xml:space="preserve"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</si>
  <si>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</si>
  <si>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 xml:space="preserve"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</si>
  <si>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20249999050000150</t>
  </si>
  <si>
    <t xml:space="preserve">Прочие межбюджетные трансферты, передаваемые бюджетам муниципальных районов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</si>
  <si>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</si>
  <si>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21805030050000150</t>
  </si>
  <si>
    <t xml:space="preserve">Доходы бюджетов муниципальных районов от возврата иными организациями остатков субсидий прошлых лет</t>
  </si>
  <si>
    <t>21860010050000150</t>
  </si>
  <si>
    <t xml:space="preserve">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</si>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</sst>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"/>
    <numFmt numFmtId="161" formatCode="0.0"/>
  </numFmts>
  <fonts count="10">
    <font>
      <name val="Calibri"/>
      <color theme="1"/>
      <sz val="11.000000"/>
      <scheme val="minor"/>
    </font>
    <font>
      <name val="Times New Roman"/>
      <sz val="10.000000"/>
    </font>
    <font>
      <name val="Times New Roman"/>
      <sz val="12.000000"/>
    </font>
    <font>
      <name val="Times New Roman"/>
      <b/>
      <sz val="10.000000"/>
    </font>
    <font>
      <name val="Times New Roman"/>
      <b/>
      <color theme="1"/>
      <sz val="10.000000"/>
    </font>
    <font>
      <name val="Times New Roman"/>
      <sz val="9.000000"/>
    </font>
    <font>
      <name val="Times New Roman"/>
      <b/>
      <sz val="9.000000"/>
    </font>
    <font>
      <name val="Times New Roman"/>
      <color theme="1"/>
      <sz val="10.000000"/>
    </font>
    <font>
      <name val="Times New Roman"/>
      <b/>
      <i/>
      <sz val="10.000000"/>
    </font>
    <font>
      <name val="Times New Roman"/>
      <color theme="1"/>
      <sz val="11.000000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right" wrapText="1"/>
    </xf>
    <xf fontId="2" fillId="0" borderId="0" numFmtId="0" xfId="0" applyFont="1" applyAlignment="1">
      <alignment horizontal="center" indent="2" wrapText="1"/>
    </xf>
    <xf fontId="2" fillId="0" borderId="0" numFmtId="0" xfId="0" applyFont="1" applyAlignment="1">
      <alignment horizontal="center" indent="2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0" fillId="0" borderId="7" numFmtId="0" xfId="0" applyBorder="1" applyAlignment="1">
      <alignment horizontal="center" vertical="top" wrapText="1"/>
    </xf>
    <xf fontId="3" fillId="0" borderId="7" numFmtId="160" xfId="0" applyNumberFormat="1" applyFont="1" applyBorder="1" applyAlignment="1">
      <alignment horizontal="center" vertical="center" wrapText="1"/>
    </xf>
    <xf fontId="3" fillId="0" borderId="7" numFmtId="1" xfId="0" applyNumberFormat="1" applyFont="1" applyBorder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top" wrapText="1"/>
    </xf>
    <xf fontId="3" fillId="0" borderId="7" numFmtId="0" xfId="0" applyFont="1" applyBorder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8" numFmtId="0" xfId="0" applyFont="1" applyBorder="1" applyAlignment="1">
      <alignment horizontal="justify" wrapText="1"/>
      <protection hidden="1"/>
    </xf>
    <xf fontId="1" fillId="0" borderId="7" numFmtId="160" xfId="0" applyNumberFormat="1" applyFont="1" applyBorder="1" applyAlignment="1">
      <alignment horizontal="center" vertical="center" wrapText="1"/>
    </xf>
    <xf fontId="1" fillId="2" borderId="7" numFmtId="160" xfId="0" applyNumberFormat="1" applyFont="1" applyFill="1" applyBorder="1" applyAlignment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top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  <protection hidden="1"/>
    </xf>
    <xf fontId="1" fillId="0" borderId="10" numFmtId="0" xfId="0" applyFont="1" applyBorder="1" applyAlignment="1">
      <alignment horizontal="justify" wrapText="1"/>
      <protection hidden="1"/>
    </xf>
    <xf fontId="1" fillId="0" borderId="7" numFmtId="161" xfId="0" applyNumberFormat="1" applyFont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 wrapText="1"/>
    </xf>
    <xf fontId="1" fillId="0" borderId="7" numFmtId="1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justify" vertical="top" wrapText="1"/>
    </xf>
    <xf fontId="1" fillId="2" borderId="7" numFmtId="161" xfId="0" applyNumberFormat="1" applyFont="1" applyFill="1" applyBorder="1" applyAlignment="1">
      <alignment horizontal="center" vertical="center" wrapText="1"/>
    </xf>
    <xf fontId="1" fillId="0" borderId="7" numFmtId="4" xfId="0" applyNumberFormat="1" applyFont="1" applyBorder="1" applyAlignment="1">
      <alignment horizontal="center" vertical="center" wrapText="1"/>
    </xf>
    <xf fontId="1" fillId="2" borderId="7" numFmtId="4" xfId="0" applyNumberFormat="1" applyFont="1" applyFill="1" applyBorder="1" applyAlignment="1">
      <alignment horizontal="center" vertical="center" wrapText="1"/>
    </xf>
    <xf fontId="1" fillId="2" borderId="7" numFmtId="49" xfId="0" applyNumberFormat="1" applyFont="1" applyFill="1" applyBorder="1" applyAlignment="1">
      <alignment horizontal="center" vertical="center" wrapText="1"/>
    </xf>
    <xf fontId="1" fillId="0" borderId="7" numFmtId="0" xfId="0" applyFont="1" applyBorder="1" applyAlignment="1">
      <alignment vertical="top" wrapText="1"/>
    </xf>
    <xf fontId="0" fillId="0" borderId="7" numFmtId="49" xfId="0" applyNumberFormat="1" applyBorder="1" applyAlignment="1">
      <alignment horizontal="center" vertical="center" wrapText="1"/>
    </xf>
    <xf fontId="3" fillId="0" borderId="7" numFmtId="0" xfId="0" applyFont="1" applyBorder="1" applyAlignment="1">
      <alignment vertical="top" wrapText="1"/>
    </xf>
    <xf fontId="3" fillId="0" borderId="7" numFmtId="161" xfId="0" applyNumberFormat="1" applyFont="1" applyBorder="1" applyAlignment="1">
      <alignment horizontal="center" vertical="center" wrapText="1"/>
    </xf>
    <xf fontId="3" fillId="2" borderId="7" numFmtId="4" xfId="0" applyNumberFormat="1" applyFont="1" applyFill="1" applyBorder="1" applyAlignment="1">
      <alignment horizontal="center" vertical="center" wrapText="1"/>
    </xf>
    <xf fontId="3" fillId="2" borderId="7" numFmtId="160" xfId="0" applyNumberFormat="1" applyFont="1" applyFill="1" applyBorder="1" applyAlignment="1">
      <alignment horizontal="center" vertical="center" wrapText="1"/>
    </xf>
    <xf fontId="5" fillId="0" borderId="7" numFmtId="0" xfId="0" applyFont="1" applyBorder="1" applyAlignment="1">
      <alignment vertical="top" wrapText="1"/>
    </xf>
    <xf fontId="3" fillId="0" borderId="7" numFmtId="0" xfId="0" applyFont="1" applyBorder="1" applyAlignment="1">
      <alignment horizontal="left" vertical="top" wrapText="1"/>
    </xf>
    <xf fontId="1" fillId="0" borderId="7" numFmtId="0" xfId="0" applyFont="1" applyBorder="1" applyAlignment="1">
      <alignment horizontal="left" vertical="top" wrapText="1"/>
    </xf>
    <xf fontId="0" fillId="0" borderId="7" numFmtId="0" xfId="0" applyBorder="1" applyAlignment="1">
      <alignment horizontal="center" vertical="center" wrapText="1"/>
    </xf>
    <xf fontId="6" fillId="0" borderId="7" numFmtId="0" xfId="0" applyFont="1" applyBorder="1" applyAlignment="1">
      <alignment vertical="top" wrapText="1"/>
    </xf>
    <xf fontId="7" fillId="0" borderId="7" numFmtId="49" xfId="0" applyNumberFormat="1" applyFont="1" applyBorder="1" applyAlignment="1">
      <alignment horizontal="center" vertical="center" wrapText="1"/>
    </xf>
    <xf fontId="1" fillId="0" borderId="8" numFmtId="0" xfId="0" applyFont="1" applyBorder="1" applyAlignment="1">
      <alignment vertical="top" wrapText="1"/>
    </xf>
    <xf fontId="8" fillId="0" borderId="7" numFmtId="160" xfId="0" applyNumberFormat="1" applyFont="1" applyBorder="1" applyAlignment="1">
      <alignment horizontal="center" vertical="center" wrapText="1"/>
    </xf>
    <xf fontId="1" fillId="0" borderId="8" numFmtId="0" xfId="0" applyFont="1" applyBorder="1" applyAlignment="1">
      <alignment horizontal="left" wrapText="1"/>
      <protection hidden="1"/>
    </xf>
    <xf fontId="8" fillId="0" borderId="7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vertical="top" wrapText="1"/>
    </xf>
    <xf fontId="8" fillId="2" borderId="3" numFmtId="160" xfId="0" applyNumberFormat="1" applyFont="1" applyFill="1" applyBorder="1" applyAlignment="1">
      <alignment horizontal="center" vertical="center" wrapText="1"/>
    </xf>
    <xf fontId="1" fillId="2" borderId="3" numFmtId="1" xfId="0" applyNumberFormat="1" applyFont="1" applyFill="1" applyBorder="1" applyAlignment="1">
      <alignment horizontal="center" vertical="center" wrapText="1"/>
    </xf>
    <xf fontId="1" fillId="0" borderId="11" numFmtId="49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8" fillId="2" borderId="11" numFmtId="160" xfId="0" applyNumberFormat="1" applyFont="1" applyFill="1" applyBorder="1" applyAlignment="1">
      <alignment horizontal="center" vertical="center" wrapText="1"/>
    </xf>
    <xf fontId="8" fillId="2" borderId="13" numFmtId="160" xfId="0" applyNumberFormat="1" applyFont="1" applyFill="1" applyBorder="1" applyAlignment="1">
      <alignment horizontal="center" vertical="center" wrapText="1"/>
    </xf>
    <xf fontId="1" fillId="2" borderId="12" numFmtId="1" xfId="0" applyNumberFormat="1" applyFont="1" applyFill="1" applyBorder="1" applyAlignment="1">
      <alignment horizontal="center" vertical="center"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center"/>
    </xf>
    <xf fontId="9" fillId="0" borderId="0" numFmtId="0" xfId="0" applyFont="1" applyAlignment="1">
      <alignment horizontal="right"/>
    </xf>
    <xf fontId="1" fillId="0" borderId="7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 wrapText="1"/>
    </xf>
    <xf fontId="5" fillId="0" borderId="7" numFmtId="160" xfId="0" applyNumberFormat="1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7" numFmtId="160" xfId="0" applyNumberFormat="1" applyFont="1" applyBorder="1" applyAlignment="1">
      <alignment horizontal="center" vertical="center" wrapText="1"/>
    </xf>
    <xf fontId="0" fillId="0" borderId="0" numFmtId="49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91" zoomScale="100" workbookViewId="0">
      <selection activeCell="A1" activeCellId="0" sqref="A1"/>
    </sheetView>
  </sheetViews>
  <sheetFormatPr defaultRowHeight="14.25"/>
  <cols>
    <col customWidth="1" min="1" max="1" width="10.57421875"/>
    <col customWidth="1" min="2" max="2" width="19.28125"/>
    <col customWidth="1" min="3" max="3" width="34.00390625"/>
    <col customWidth="1" min="4" max="4" width="12.00390625"/>
    <col customWidth="1" min="5" max="5" width="12.8515625"/>
    <col bestFit="1" min="6" max="6" width="11.28125"/>
  </cols>
  <sheetData>
    <row r="1" ht="63" customHeight="1">
      <c r="D1" s="1" t="s">
        <v>0</v>
      </c>
      <c r="E1" s="1"/>
      <c r="F1" s="1"/>
    </row>
    <row r="2" ht="46.5" customHeight="1">
      <c r="A2" s="2" t="s">
        <v>1</v>
      </c>
      <c r="B2" s="3"/>
      <c r="C2" s="3"/>
      <c r="D2" s="3"/>
      <c r="E2" s="3"/>
      <c r="F2" s="3"/>
    </row>
    <row r="3" ht="14.25"/>
    <row r="4" ht="14.25">
      <c r="E4" s="4" t="s">
        <v>2</v>
      </c>
      <c r="F4" s="4"/>
    </row>
    <row r="5" ht="14.25">
      <c r="F5" s="5" t="s">
        <v>3</v>
      </c>
    </row>
    <row r="6" ht="14.25">
      <c r="A6" s="6" t="s">
        <v>4</v>
      </c>
      <c r="B6" s="7"/>
      <c r="C6" s="8" t="s">
        <v>5</v>
      </c>
      <c r="D6" s="8" t="s">
        <v>6</v>
      </c>
      <c r="E6" s="8" t="s">
        <v>7</v>
      </c>
      <c r="F6" s="8" t="s">
        <v>8</v>
      </c>
    </row>
    <row r="7" ht="24.75" customHeight="1">
      <c r="A7" s="9"/>
      <c r="B7" s="10"/>
      <c r="C7" s="11"/>
      <c r="D7" s="11"/>
      <c r="E7" s="11"/>
      <c r="F7" s="11" t="s">
        <v>9</v>
      </c>
    </row>
    <row r="8" ht="40.5" customHeight="1">
      <c r="A8" s="12" t="s">
        <v>10</v>
      </c>
      <c r="B8" s="12" t="s">
        <v>11</v>
      </c>
      <c r="C8" s="13"/>
      <c r="D8" s="14">
        <f>D9+D11+D28+D31+D36+D40+D43+D53</f>
        <v>245012.30000000002</v>
      </c>
      <c r="E8" s="14">
        <f>E9+E11+E28+E31+E36+E40+E43+E53</f>
        <v>269319.20000000007</v>
      </c>
      <c r="F8" s="15">
        <f>E8/D8*100</f>
        <v>109.92068561455896</v>
      </c>
    </row>
    <row r="9" ht="50.25" customHeight="1">
      <c r="A9" s="16" t="s">
        <v>12</v>
      </c>
      <c r="B9" s="17"/>
      <c r="C9" s="18" t="s">
        <v>13</v>
      </c>
      <c r="D9" s="14">
        <v>0</v>
      </c>
      <c r="E9" s="14">
        <v>0.10000000000000001</v>
      </c>
      <c r="F9" s="19" t="s">
        <v>14</v>
      </c>
    </row>
    <row r="10" ht="123" customHeight="1">
      <c r="A10" s="20" t="s">
        <v>12</v>
      </c>
      <c r="B10" s="21" t="s">
        <v>15</v>
      </c>
      <c r="C10" s="22" t="s">
        <v>16</v>
      </c>
      <c r="D10" s="23">
        <v>0</v>
      </c>
      <c r="E10" s="24">
        <v>0.10000000000000001</v>
      </c>
      <c r="F10" s="12" t="s">
        <v>14</v>
      </c>
    </row>
    <row r="11" ht="24">
      <c r="A11" s="16" t="s">
        <v>17</v>
      </c>
      <c r="B11" s="25"/>
      <c r="C11" s="26" t="s">
        <v>18</v>
      </c>
      <c r="D11" s="14">
        <f>D12+D13+D14+D15+D16+D17+D18+D19+D20+D21+D22+D23+D24+D25+D26+D27</f>
        <v>18320.299999999999</v>
      </c>
      <c r="E11" s="14">
        <f>E12+E13+E14+E15+E16+E17+E18+E19+E20+E21+E22+E23+E24+E25+E26+E27</f>
        <v>26208.5</v>
      </c>
      <c r="F11" s="15">
        <f t="shared" ref="F11:F74" si="0">E11/D11*100</f>
        <v>143.05715517758989</v>
      </c>
    </row>
    <row r="12" ht="108.75" customHeight="1">
      <c r="A12" s="27" t="s">
        <v>17</v>
      </c>
      <c r="B12" s="28" t="s">
        <v>19</v>
      </c>
      <c r="C12" s="29" t="s">
        <v>20</v>
      </c>
      <c r="D12" s="30">
        <v>5189</v>
      </c>
      <c r="E12" s="31">
        <v>8542.8999999999996</v>
      </c>
      <c r="F12" s="32">
        <f t="shared" si="0"/>
        <v>164.63480439391017</v>
      </c>
    </row>
    <row r="13" ht="98.25" customHeight="1">
      <c r="A13" s="20" t="s">
        <v>17</v>
      </c>
      <c r="B13" s="20" t="s">
        <v>21</v>
      </c>
      <c r="C13" s="33" t="s">
        <v>22</v>
      </c>
      <c r="D13" s="30">
        <v>1133</v>
      </c>
      <c r="E13" s="31">
        <v>257.5</v>
      </c>
      <c r="F13" s="32">
        <f t="shared" si="0"/>
        <v>22.727272727272727</v>
      </c>
    </row>
    <row r="14" ht="97.5" customHeight="1">
      <c r="A14" s="20" t="s">
        <v>17</v>
      </c>
      <c r="B14" s="20" t="s">
        <v>23</v>
      </c>
      <c r="C14" s="33" t="s">
        <v>24</v>
      </c>
      <c r="D14" s="12">
        <v>150.40000000000001</v>
      </c>
      <c r="E14" s="31">
        <v>355.39999999999998</v>
      </c>
      <c r="F14" s="32">
        <f t="shared" si="0"/>
        <v>236.30319148936167</v>
      </c>
    </row>
    <row r="15" ht="87" customHeight="1">
      <c r="A15" s="20" t="s">
        <v>17</v>
      </c>
      <c r="B15" s="20" t="s">
        <v>25</v>
      </c>
      <c r="C15" s="33" t="s">
        <v>26</v>
      </c>
      <c r="D15" s="30">
        <v>130</v>
      </c>
      <c r="E15" s="34">
        <v>198</v>
      </c>
      <c r="F15" s="32">
        <f t="shared" si="0"/>
        <v>152.30769230769229</v>
      </c>
    </row>
    <row r="16" ht="231" customHeight="1">
      <c r="A16" s="20" t="s">
        <v>17</v>
      </c>
      <c r="B16" s="20" t="s">
        <v>27</v>
      </c>
      <c r="C16" s="22" t="s">
        <v>28</v>
      </c>
      <c r="D16" s="30">
        <v>0</v>
      </c>
      <c r="E16" s="34">
        <v>8.0999999999999996</v>
      </c>
      <c r="F16" s="32" t="s">
        <v>14</v>
      </c>
    </row>
    <row r="17" ht="132">
      <c r="A17" s="20" t="s">
        <v>17</v>
      </c>
      <c r="B17" s="20" t="s">
        <v>29</v>
      </c>
      <c r="C17" s="22" t="s">
        <v>30</v>
      </c>
      <c r="D17" s="30">
        <v>0</v>
      </c>
      <c r="E17" s="34">
        <v>68</v>
      </c>
      <c r="F17" s="12" t="s">
        <v>14</v>
      </c>
    </row>
    <row r="18" ht="36">
      <c r="A18" s="20" t="s">
        <v>17</v>
      </c>
      <c r="B18" s="20" t="s">
        <v>31</v>
      </c>
      <c r="C18" s="33" t="s">
        <v>32</v>
      </c>
      <c r="D18" s="12">
        <v>2585.5</v>
      </c>
      <c r="E18" s="31">
        <v>2612.3000000000002</v>
      </c>
      <c r="F18" s="32">
        <f t="shared" si="0"/>
        <v>101.0365499903307</v>
      </c>
    </row>
    <row r="19" ht="48">
      <c r="A19" s="20" t="s">
        <v>17</v>
      </c>
      <c r="B19" s="20" t="s">
        <v>33</v>
      </c>
      <c r="C19" s="33" t="s">
        <v>34</v>
      </c>
      <c r="D19" s="12">
        <v>0</v>
      </c>
      <c r="E19" s="31">
        <v>61.600000000000001</v>
      </c>
      <c r="F19" s="12" t="s">
        <v>14</v>
      </c>
    </row>
    <row r="20" ht="24">
      <c r="A20" s="20" t="s">
        <v>17</v>
      </c>
      <c r="B20" s="20" t="s">
        <v>35</v>
      </c>
      <c r="C20" s="33" t="s">
        <v>36</v>
      </c>
      <c r="D20" s="35">
        <v>7444.8999999999996</v>
      </c>
      <c r="E20" s="36">
        <v>8371.3999999999996</v>
      </c>
      <c r="F20" s="32">
        <f t="shared" si="0"/>
        <v>112.44476084299319</v>
      </c>
    </row>
    <row r="21" ht="120">
      <c r="A21" s="37" t="s">
        <v>17</v>
      </c>
      <c r="B21" s="20" t="s">
        <v>37</v>
      </c>
      <c r="C21" s="22" t="s">
        <v>38</v>
      </c>
      <c r="D21" s="23">
        <v>253.59999999999999</v>
      </c>
      <c r="E21" s="24">
        <v>2697.5999999999999</v>
      </c>
      <c r="F21" s="32">
        <f t="shared" si="0"/>
        <v>1063.7223974763406</v>
      </c>
    </row>
    <row r="22" ht="60">
      <c r="A22" s="37" t="s">
        <v>17</v>
      </c>
      <c r="B22" s="20" t="s">
        <v>39</v>
      </c>
      <c r="C22" s="33" t="s">
        <v>40</v>
      </c>
      <c r="D22" s="23">
        <v>1393</v>
      </c>
      <c r="E22" s="24">
        <v>1602.9000000000001</v>
      </c>
      <c r="F22" s="32">
        <f t="shared" si="0"/>
        <v>115.06819813352477</v>
      </c>
    </row>
    <row r="23" ht="72">
      <c r="A23" s="37" t="s">
        <v>17</v>
      </c>
      <c r="B23" s="20" t="s">
        <v>41</v>
      </c>
      <c r="C23" s="33" t="s">
        <v>42</v>
      </c>
      <c r="D23" s="23">
        <v>0</v>
      </c>
      <c r="E23" s="24">
        <v>311.19999999999999</v>
      </c>
      <c r="F23" s="12" t="s">
        <v>14</v>
      </c>
    </row>
    <row r="24" ht="147" customHeight="1">
      <c r="A24" s="20" t="s">
        <v>17</v>
      </c>
      <c r="B24" s="20" t="s">
        <v>43</v>
      </c>
      <c r="C24" s="33" t="s">
        <v>44</v>
      </c>
      <c r="D24" s="30">
        <v>0</v>
      </c>
      <c r="E24" s="34">
        <v>10</v>
      </c>
      <c r="F24" s="12" t="s">
        <v>14</v>
      </c>
    </row>
    <row r="25" ht="102" customHeight="1">
      <c r="A25" s="20" t="s">
        <v>17</v>
      </c>
      <c r="B25" s="20" t="s">
        <v>45</v>
      </c>
      <c r="C25" s="22" t="s">
        <v>46</v>
      </c>
      <c r="D25" s="30">
        <v>0</v>
      </c>
      <c r="E25" s="31">
        <v>1006.3</v>
      </c>
      <c r="F25" s="12" t="s">
        <v>14</v>
      </c>
    </row>
    <row r="26" ht="85.5" customHeight="1">
      <c r="A26" s="20" t="s">
        <v>17</v>
      </c>
      <c r="B26" s="20" t="s">
        <v>47</v>
      </c>
      <c r="C26" s="22" t="s">
        <v>48</v>
      </c>
      <c r="D26" s="30">
        <v>40.899999999999999</v>
      </c>
      <c r="E26" s="31">
        <v>95.700000000000003</v>
      </c>
      <c r="F26" s="32">
        <f t="shared" si="0"/>
        <v>233.98533007334964</v>
      </c>
    </row>
    <row r="27" ht="24">
      <c r="A27" s="20" t="s">
        <v>17</v>
      </c>
      <c r="B27" s="20" t="s">
        <v>49</v>
      </c>
      <c r="C27" s="38" t="s">
        <v>50</v>
      </c>
      <c r="D27" s="12">
        <v>0</v>
      </c>
      <c r="E27" s="12">
        <v>9.5999999999999996</v>
      </c>
      <c r="F27" s="12" t="s">
        <v>14</v>
      </c>
    </row>
    <row r="28" ht="24">
      <c r="A28" s="16" t="s">
        <v>51</v>
      </c>
      <c r="B28" s="39"/>
      <c r="C28" s="40" t="s">
        <v>52</v>
      </c>
      <c r="D28" s="14">
        <f>D29+D30</f>
        <v>300.5</v>
      </c>
      <c r="E28" s="14">
        <f>E29+E30</f>
        <v>2510.5</v>
      </c>
      <c r="F28" s="15">
        <f t="shared" si="0"/>
        <v>835.4409317803661</v>
      </c>
    </row>
    <row r="29" ht="99.75" customHeight="1">
      <c r="A29" s="20" t="s">
        <v>51</v>
      </c>
      <c r="B29" s="20" t="s">
        <v>21</v>
      </c>
      <c r="C29" s="33" t="s">
        <v>53</v>
      </c>
      <c r="D29" s="30">
        <v>0</v>
      </c>
      <c r="E29" s="31">
        <v>1301.2</v>
      </c>
      <c r="F29" s="12" t="s">
        <v>14</v>
      </c>
    </row>
    <row r="30" ht="60.75" customHeight="1">
      <c r="A30" s="20" t="s">
        <v>51</v>
      </c>
      <c r="B30" s="20" t="s">
        <v>54</v>
      </c>
      <c r="C30" s="33" t="s">
        <v>55</v>
      </c>
      <c r="D30" s="12">
        <v>300.5</v>
      </c>
      <c r="E30" s="31">
        <v>1209.3</v>
      </c>
      <c r="F30" s="32">
        <f t="shared" si="0"/>
        <v>402.42928452579037</v>
      </c>
    </row>
    <row r="31" ht="24">
      <c r="A31" s="16" t="s">
        <v>56</v>
      </c>
      <c r="B31" s="39"/>
      <c r="C31" s="40" t="s">
        <v>57</v>
      </c>
      <c r="D31" s="41">
        <f>D32+D33+D34+D35</f>
        <v>0</v>
      </c>
      <c r="E31" s="19">
        <f>E32+E33+E34+E35</f>
        <v>41.700000000000003</v>
      </c>
      <c r="F31" s="19" t="s">
        <v>14</v>
      </c>
    </row>
    <row r="32" ht="108">
      <c r="A32" s="20" t="s">
        <v>56</v>
      </c>
      <c r="B32" s="20" t="s">
        <v>58</v>
      </c>
      <c r="C32" s="38" t="s">
        <v>59</v>
      </c>
      <c r="D32" s="30">
        <v>0</v>
      </c>
      <c r="E32" s="31">
        <v>13.199999999999999</v>
      </c>
      <c r="F32" s="12" t="s">
        <v>14</v>
      </c>
    </row>
    <row r="33" ht="132">
      <c r="A33" s="20" t="s">
        <v>56</v>
      </c>
      <c r="B33" s="20" t="s">
        <v>60</v>
      </c>
      <c r="C33" s="38" t="s">
        <v>61</v>
      </c>
      <c r="D33" s="30">
        <v>0</v>
      </c>
      <c r="E33" s="34">
        <v>6</v>
      </c>
      <c r="F33" s="12" t="s">
        <v>14</v>
      </c>
    </row>
    <row r="34" ht="108">
      <c r="A34" s="20" t="s">
        <v>56</v>
      </c>
      <c r="B34" s="20" t="s">
        <v>62</v>
      </c>
      <c r="C34" s="22" t="s">
        <v>63</v>
      </c>
      <c r="D34" s="30">
        <v>0</v>
      </c>
      <c r="E34" s="34">
        <v>2</v>
      </c>
      <c r="F34" s="12" t="s">
        <v>14</v>
      </c>
    </row>
    <row r="35" ht="124.5" customHeight="1">
      <c r="A35" s="20" t="s">
        <v>56</v>
      </c>
      <c r="B35" s="20" t="s">
        <v>15</v>
      </c>
      <c r="C35" s="38" t="s">
        <v>16</v>
      </c>
      <c r="D35" s="12">
        <v>0</v>
      </c>
      <c r="E35" s="31">
        <v>20.5</v>
      </c>
      <c r="F35" s="12" t="s">
        <v>14</v>
      </c>
    </row>
    <row r="36" ht="51.75" customHeight="1">
      <c r="A36" s="16" t="s">
        <v>64</v>
      </c>
      <c r="B36" s="39"/>
      <c r="C36" s="40" t="s">
        <v>65</v>
      </c>
      <c r="D36" s="42">
        <f>D37+D38+D39</f>
        <v>2258.1999999999998</v>
      </c>
      <c r="E36" s="43">
        <f>E37+E38+E39</f>
        <v>2364.0999999999999</v>
      </c>
      <c r="F36" s="15">
        <f t="shared" si="0"/>
        <v>104.68957576831104</v>
      </c>
    </row>
    <row r="37" ht="33.75">
      <c r="A37" s="20" t="s">
        <v>64</v>
      </c>
      <c r="B37" s="20" t="s">
        <v>66</v>
      </c>
      <c r="C37" s="44" t="s">
        <v>67</v>
      </c>
      <c r="D37" s="23">
        <v>2243.1999999999998</v>
      </c>
      <c r="E37" s="23">
        <v>2341.8000000000002</v>
      </c>
      <c r="F37" s="32">
        <f t="shared" si="0"/>
        <v>104.39550641940087</v>
      </c>
    </row>
    <row r="38" ht="72">
      <c r="A38" s="20" t="s">
        <v>64</v>
      </c>
      <c r="B38" s="20" t="s">
        <v>68</v>
      </c>
      <c r="C38" s="22" t="s">
        <v>69</v>
      </c>
      <c r="D38" s="30">
        <v>15</v>
      </c>
      <c r="E38" s="12">
        <v>21.699999999999999</v>
      </c>
      <c r="F38" s="32">
        <f t="shared" si="0"/>
        <v>144.66666666666666</v>
      </c>
    </row>
    <row r="39" ht="72">
      <c r="A39" s="20" t="s">
        <v>64</v>
      </c>
      <c r="B39" s="20" t="s">
        <v>70</v>
      </c>
      <c r="C39" s="22" t="s">
        <v>71</v>
      </c>
      <c r="D39" s="30">
        <v>0</v>
      </c>
      <c r="E39" s="12">
        <v>0.59999999999999998</v>
      </c>
      <c r="F39" s="12" t="s">
        <v>14</v>
      </c>
    </row>
    <row r="40" ht="24">
      <c r="A40" s="16">
        <v>130</v>
      </c>
      <c r="B40" s="39"/>
      <c r="C40" s="45" t="s">
        <v>72</v>
      </c>
      <c r="D40" s="19">
        <f>D41+D42</f>
        <v>256.19999999999999</v>
      </c>
      <c r="E40" s="19">
        <f>E41+E42</f>
        <v>292.39999999999998</v>
      </c>
      <c r="F40" s="15">
        <f t="shared" si="0"/>
        <v>114.12958626073379</v>
      </c>
    </row>
    <row r="41" ht="180">
      <c r="A41" s="20">
        <v>130</v>
      </c>
      <c r="B41" s="20" t="s">
        <v>73</v>
      </c>
      <c r="C41" s="46" t="s">
        <v>74</v>
      </c>
      <c r="D41" s="12">
        <v>43.799999999999997</v>
      </c>
      <c r="E41" s="31">
        <v>43.799999999999997</v>
      </c>
      <c r="F41" s="12">
        <f t="shared" si="0"/>
        <v>100</v>
      </c>
    </row>
    <row r="42" ht="132">
      <c r="A42" s="20">
        <v>130</v>
      </c>
      <c r="B42" s="20" t="s">
        <v>75</v>
      </c>
      <c r="C42" s="46" t="s">
        <v>76</v>
      </c>
      <c r="D42" s="12">
        <v>212.40000000000001</v>
      </c>
      <c r="E42" s="31">
        <v>248.59999999999999</v>
      </c>
      <c r="F42" s="32">
        <f t="shared" si="0"/>
        <v>117.04331450094161</v>
      </c>
    </row>
    <row r="43" ht="33.75">
      <c r="A43" s="16">
        <v>162</v>
      </c>
      <c r="B43" s="47"/>
      <c r="C43" s="48" t="s">
        <v>77</v>
      </c>
      <c r="D43" s="19">
        <f>D44+D45+D46+D47+D48+D49+D50+D51+D52</f>
        <v>399.70000000000005</v>
      </c>
      <c r="E43" s="19">
        <f>E44+E45+E46+E47+E48+E49+E50+E51+E52</f>
        <v>553.20000000000005</v>
      </c>
      <c r="F43" s="15">
        <f t="shared" si="0"/>
        <v>138.40380285213908</v>
      </c>
    </row>
    <row r="44" ht="132">
      <c r="A44" s="20">
        <v>162</v>
      </c>
      <c r="B44" s="20" t="s">
        <v>60</v>
      </c>
      <c r="C44" s="38" t="s">
        <v>61</v>
      </c>
      <c r="D44" s="12">
        <v>29.5</v>
      </c>
      <c r="E44" s="31">
        <v>57.700000000000003</v>
      </c>
      <c r="F44" s="32">
        <f t="shared" si="0"/>
        <v>195.59322033898306</v>
      </c>
    </row>
    <row r="45" ht="78.75">
      <c r="A45" s="20">
        <v>162</v>
      </c>
      <c r="B45" s="20" t="s">
        <v>78</v>
      </c>
      <c r="C45" s="44" t="s">
        <v>79</v>
      </c>
      <c r="D45" s="30">
        <v>0</v>
      </c>
      <c r="E45" s="31">
        <v>55.299999999999997</v>
      </c>
      <c r="F45" s="12" t="s">
        <v>14</v>
      </c>
    </row>
    <row r="46" ht="120">
      <c r="A46" s="20">
        <v>162</v>
      </c>
      <c r="B46" s="20" t="s">
        <v>80</v>
      </c>
      <c r="C46" s="38" t="s">
        <v>81</v>
      </c>
      <c r="D46" s="30">
        <v>0</v>
      </c>
      <c r="E46" s="34">
        <v>36</v>
      </c>
      <c r="F46" s="12" t="s">
        <v>14</v>
      </c>
    </row>
    <row r="47" ht="108">
      <c r="A47" s="20">
        <v>162</v>
      </c>
      <c r="B47" s="20" t="s">
        <v>82</v>
      </c>
      <c r="C47" s="38" t="s">
        <v>83</v>
      </c>
      <c r="D47" s="30">
        <v>0</v>
      </c>
      <c r="E47" s="31">
        <v>1.5</v>
      </c>
      <c r="F47" s="12" t="s">
        <v>14</v>
      </c>
    </row>
    <row r="48" ht="132">
      <c r="A48" s="20">
        <v>162</v>
      </c>
      <c r="B48" s="20" t="s">
        <v>84</v>
      </c>
      <c r="C48" s="38" t="s">
        <v>85</v>
      </c>
      <c r="D48" s="30">
        <v>0</v>
      </c>
      <c r="E48" s="34">
        <v>11</v>
      </c>
      <c r="F48" s="12" t="s">
        <v>14</v>
      </c>
    </row>
    <row r="49" ht="156">
      <c r="A49" s="20" t="s">
        <v>86</v>
      </c>
      <c r="B49" s="20" t="s">
        <v>87</v>
      </c>
      <c r="C49" s="22" t="s">
        <v>88</v>
      </c>
      <c r="D49" s="30">
        <v>0</v>
      </c>
      <c r="E49" s="34">
        <v>1.5</v>
      </c>
      <c r="F49" s="12" t="s">
        <v>14</v>
      </c>
    </row>
    <row r="50" ht="120">
      <c r="A50" s="20">
        <v>162</v>
      </c>
      <c r="B50" s="20" t="s">
        <v>89</v>
      </c>
      <c r="C50" s="38" t="s">
        <v>90</v>
      </c>
      <c r="D50" s="12">
        <v>36.100000000000001</v>
      </c>
      <c r="E50" s="31">
        <v>1.5</v>
      </c>
      <c r="F50" s="32">
        <f t="shared" si="0"/>
        <v>4.1551246537396125</v>
      </c>
    </row>
    <row r="51" ht="108">
      <c r="A51" s="20">
        <v>162</v>
      </c>
      <c r="B51" s="20" t="s">
        <v>62</v>
      </c>
      <c r="C51" s="38" t="s">
        <v>63</v>
      </c>
      <c r="D51" s="30">
        <v>0</v>
      </c>
      <c r="E51" s="31">
        <v>1.7</v>
      </c>
      <c r="F51" s="12" t="s">
        <v>14</v>
      </c>
    </row>
    <row r="52" ht="120">
      <c r="A52" s="20">
        <v>162</v>
      </c>
      <c r="B52" s="20" t="s">
        <v>15</v>
      </c>
      <c r="C52" s="38" t="s">
        <v>16</v>
      </c>
      <c r="D52" s="12">
        <v>334.10000000000002</v>
      </c>
      <c r="E52" s="34">
        <v>387</v>
      </c>
      <c r="F52" s="32">
        <f t="shared" si="0"/>
        <v>115.83358275965278</v>
      </c>
    </row>
    <row r="53" ht="33.75">
      <c r="A53" s="16">
        <v>182</v>
      </c>
      <c r="B53" s="47"/>
      <c r="C53" s="48" t="s">
        <v>91</v>
      </c>
      <c r="D53" s="14">
        <f>D54+D63+D68+D69+D70+D71+D72+D73+D74</f>
        <v>223477.40000000002</v>
      </c>
      <c r="E53" s="14">
        <f>E54+E63+E68+E69+E70+E71+E72+E73+E74</f>
        <v>237348.70000000007</v>
      </c>
      <c r="F53" s="15">
        <f t="shared" si="0"/>
        <v>106.20702585585838</v>
      </c>
    </row>
    <row r="54" ht="33.75">
      <c r="A54" s="20" t="s">
        <v>92</v>
      </c>
      <c r="B54" s="49" t="s">
        <v>93</v>
      </c>
      <c r="C54" s="50" t="s">
        <v>94</v>
      </c>
      <c r="D54" s="51">
        <f>D55+D56+D57+D58+D59+D60+D61+D62</f>
        <v>149480.30000000002</v>
      </c>
      <c r="E54" s="51">
        <f>E55+E56+E57+E58+E59+E60+E61+E62</f>
        <v>173915.89999999999</v>
      </c>
      <c r="F54" s="32">
        <f t="shared" si="0"/>
        <v>116.34703703431153</v>
      </c>
    </row>
    <row r="55" ht="168">
      <c r="A55" s="20">
        <v>182</v>
      </c>
      <c r="B55" s="20" t="s">
        <v>95</v>
      </c>
      <c r="C55" s="22" t="s">
        <v>96</v>
      </c>
      <c r="D55" s="23">
        <v>140570.79999999999</v>
      </c>
      <c r="E55" s="23">
        <v>161783.5</v>
      </c>
      <c r="F55" s="32">
        <f t="shared" si="0"/>
        <v>115.09040284326476</v>
      </c>
    </row>
    <row r="56" ht="168">
      <c r="A56" s="20" t="s">
        <v>92</v>
      </c>
      <c r="B56" s="20" t="s">
        <v>97</v>
      </c>
      <c r="C56" s="22" t="s">
        <v>98</v>
      </c>
      <c r="D56" s="23">
        <v>744</v>
      </c>
      <c r="E56" s="23">
        <v>761.89999999999998</v>
      </c>
      <c r="F56" s="32">
        <f t="shared" si="0"/>
        <v>102.40591397849461</v>
      </c>
    </row>
    <row r="57" ht="96">
      <c r="A57" s="20" t="s">
        <v>92</v>
      </c>
      <c r="B57" s="20" t="s">
        <v>99</v>
      </c>
      <c r="C57" s="52" t="s">
        <v>100</v>
      </c>
      <c r="D57" s="23">
        <v>2205.5999999999999</v>
      </c>
      <c r="E57" s="23">
        <v>3132</v>
      </c>
      <c r="F57" s="32">
        <f t="shared" si="0"/>
        <v>142.00217627856367</v>
      </c>
    </row>
    <row r="58" ht="144">
      <c r="A58" s="20" t="s">
        <v>92</v>
      </c>
      <c r="B58" s="20" t="s">
        <v>101</v>
      </c>
      <c r="C58" s="22" t="s">
        <v>102</v>
      </c>
      <c r="D58" s="23">
        <v>110</v>
      </c>
      <c r="E58" s="23">
        <v>115.8</v>
      </c>
      <c r="F58" s="32">
        <f t="shared" si="0"/>
        <v>105.27272727272728</v>
      </c>
    </row>
    <row r="59" ht="180">
      <c r="A59" s="20" t="s">
        <v>92</v>
      </c>
      <c r="B59" s="20" t="s">
        <v>103</v>
      </c>
      <c r="C59" s="22" t="s">
        <v>104</v>
      </c>
      <c r="D59" s="23">
        <v>21.199999999999999</v>
      </c>
      <c r="E59" s="23">
        <v>21.199999999999999</v>
      </c>
      <c r="F59" s="32">
        <f t="shared" si="0"/>
        <v>100</v>
      </c>
    </row>
    <row r="60" ht="192">
      <c r="A60" s="20" t="s">
        <v>92</v>
      </c>
      <c r="B60" s="20" t="s">
        <v>105</v>
      </c>
      <c r="C60" s="52" t="s">
        <v>106</v>
      </c>
      <c r="D60" s="23">
        <v>0</v>
      </c>
      <c r="E60" s="23">
        <v>-1570.3</v>
      </c>
      <c r="F60" s="32" t="s">
        <v>14</v>
      </c>
    </row>
    <row r="61" ht="96">
      <c r="A61" s="20" t="s">
        <v>92</v>
      </c>
      <c r="B61" s="20" t="s">
        <v>107</v>
      </c>
      <c r="C61" s="52" t="s">
        <v>108</v>
      </c>
      <c r="D61" s="23">
        <v>1860</v>
      </c>
      <c r="E61" s="23">
        <v>1933.9000000000001</v>
      </c>
      <c r="F61" s="32">
        <f t="shared" si="0"/>
        <v>103.9731182795699</v>
      </c>
    </row>
    <row r="62" ht="96">
      <c r="A62" s="20" t="s">
        <v>92</v>
      </c>
      <c r="B62" s="20" t="s">
        <v>109</v>
      </c>
      <c r="C62" s="52" t="s">
        <v>110</v>
      </c>
      <c r="D62" s="23">
        <v>3968.6999999999998</v>
      </c>
      <c r="E62" s="23">
        <v>7737.8999999999996</v>
      </c>
      <c r="F62" s="32">
        <f t="shared" si="0"/>
        <v>194.97316501625218</v>
      </c>
    </row>
    <row r="63" ht="36">
      <c r="A63" s="20" t="s">
        <v>92</v>
      </c>
      <c r="B63" s="20" t="s">
        <v>111</v>
      </c>
      <c r="C63" s="52" t="s">
        <v>112</v>
      </c>
      <c r="D63" s="51">
        <f>D64+D65+D66+D67</f>
        <v>5883.0000000000009</v>
      </c>
      <c r="E63" s="51">
        <f>E64+E65+E66+E67</f>
        <v>6009.7000000000007</v>
      </c>
      <c r="F63" s="32">
        <f t="shared" si="0"/>
        <v>102.15366309705931</v>
      </c>
    </row>
    <row r="64" ht="84">
      <c r="A64" s="20" t="s">
        <v>92</v>
      </c>
      <c r="B64" s="20" t="s">
        <v>113</v>
      </c>
      <c r="C64" s="46" t="s">
        <v>114</v>
      </c>
      <c r="D64" s="23">
        <v>2870.8000000000002</v>
      </c>
      <c r="E64" s="23">
        <v>3113.9000000000001</v>
      </c>
      <c r="F64" s="32">
        <f t="shared" si="0"/>
        <v>108.46802285077331</v>
      </c>
    </row>
    <row r="65" ht="108">
      <c r="A65" s="20" t="s">
        <v>92</v>
      </c>
      <c r="B65" s="20" t="s">
        <v>115</v>
      </c>
      <c r="C65" s="46" t="s">
        <v>116</v>
      </c>
      <c r="D65" s="23">
        <v>18.600000000000001</v>
      </c>
      <c r="E65" s="23">
        <v>16.300000000000001</v>
      </c>
      <c r="F65" s="32">
        <f t="shared" si="0"/>
        <v>87.634408602150543</v>
      </c>
    </row>
    <row r="66" ht="96">
      <c r="A66" s="20" t="s">
        <v>92</v>
      </c>
      <c r="B66" s="20" t="s">
        <v>117</v>
      </c>
      <c r="C66" s="46" t="s">
        <v>118</v>
      </c>
      <c r="D66" s="23">
        <v>3336.3000000000002</v>
      </c>
      <c r="E66" s="23">
        <v>3218.5</v>
      </c>
      <c r="F66" s="32">
        <f t="shared" si="0"/>
        <v>96.469142463207731</v>
      </c>
    </row>
    <row r="67" ht="96">
      <c r="A67" s="20" t="s">
        <v>92</v>
      </c>
      <c r="B67" s="20" t="s">
        <v>119</v>
      </c>
      <c r="C67" s="38" t="s">
        <v>120</v>
      </c>
      <c r="D67" s="35">
        <v>-342.69999999999999</v>
      </c>
      <c r="E67" s="35">
        <v>-339</v>
      </c>
      <c r="F67" s="32">
        <f t="shared" si="0"/>
        <v>98.920338488473888</v>
      </c>
    </row>
    <row r="68" ht="24">
      <c r="A68" s="20">
        <v>182</v>
      </c>
      <c r="B68" s="20" t="s">
        <v>121</v>
      </c>
      <c r="C68" s="38" t="s">
        <v>122</v>
      </c>
      <c r="D68" s="51">
        <v>45853</v>
      </c>
      <c r="E68" s="51">
        <v>39466.300000000003</v>
      </c>
      <c r="F68" s="32">
        <f t="shared" si="0"/>
        <v>86.071358471637623</v>
      </c>
    </row>
    <row r="69" ht="24">
      <c r="A69" s="20">
        <v>182</v>
      </c>
      <c r="B69" s="20" t="s">
        <v>123</v>
      </c>
      <c r="C69" s="38" t="s">
        <v>124</v>
      </c>
      <c r="D69" s="53">
        <v>0</v>
      </c>
      <c r="E69" s="53">
        <v>-135.30000000000001</v>
      </c>
      <c r="F69" s="12" t="s">
        <v>14</v>
      </c>
    </row>
    <row r="70" ht="24">
      <c r="A70" s="20">
        <v>182</v>
      </c>
      <c r="B70" s="20" t="s">
        <v>125</v>
      </c>
      <c r="C70" s="38" t="s">
        <v>126</v>
      </c>
      <c r="D70" s="53">
        <v>584.20000000000005</v>
      </c>
      <c r="E70" s="53">
        <v>596.10000000000002</v>
      </c>
      <c r="F70" s="32">
        <f t="shared" si="0"/>
        <v>102.03697363916466</v>
      </c>
    </row>
    <row r="71" ht="48">
      <c r="A71" s="20">
        <v>182</v>
      </c>
      <c r="B71" s="20" t="s">
        <v>127</v>
      </c>
      <c r="C71" s="38" t="s">
        <v>128</v>
      </c>
      <c r="D71" s="51">
        <v>5453.8000000000002</v>
      </c>
      <c r="E71" s="51">
        <v>1071.7</v>
      </c>
      <c r="F71" s="32">
        <f t="shared" si="0"/>
        <v>19.650518904250248</v>
      </c>
    </row>
    <row r="72" ht="14.25">
      <c r="A72" s="20">
        <v>182</v>
      </c>
      <c r="B72" s="20" t="s">
        <v>129</v>
      </c>
      <c r="C72" s="38" t="s">
        <v>130</v>
      </c>
      <c r="D72" s="51">
        <v>12173.1</v>
      </c>
      <c r="E72" s="51">
        <v>12155.1</v>
      </c>
      <c r="F72" s="32">
        <f t="shared" si="0"/>
        <v>99.852132981738436</v>
      </c>
    </row>
    <row r="73" ht="60">
      <c r="A73" s="21">
        <v>182</v>
      </c>
      <c r="B73" s="21" t="s">
        <v>131</v>
      </c>
      <c r="C73" s="54" t="s">
        <v>132</v>
      </c>
      <c r="D73" s="55">
        <v>4050</v>
      </c>
      <c r="E73" s="55">
        <v>4269</v>
      </c>
      <c r="F73" s="56">
        <f t="shared" si="0"/>
        <v>105.40740740740742</v>
      </c>
    </row>
    <row r="74" ht="24">
      <c r="A74" s="57" t="s">
        <v>92</v>
      </c>
      <c r="B74" s="58" t="s">
        <v>133</v>
      </c>
      <c r="C74" s="29" t="s">
        <v>134</v>
      </c>
      <c r="D74" s="59">
        <v>0</v>
      </c>
      <c r="E74" s="60">
        <v>0.20000000000000001</v>
      </c>
      <c r="F74" s="61" t="s">
        <v>14</v>
      </c>
    </row>
    <row r="75" ht="14.25"/>
    <row r="76" ht="39" customHeight="1">
      <c r="A76" s="62" t="s">
        <v>135</v>
      </c>
      <c r="B76" s="63"/>
      <c r="C76" s="63"/>
      <c r="D76" s="63"/>
      <c r="E76" s="63"/>
      <c r="F76" s="63"/>
    </row>
    <row r="77" ht="14.25">
      <c r="A77" s="5" t="s">
        <v>136</v>
      </c>
      <c r="E77" s="64" t="s">
        <v>137</v>
      </c>
      <c r="F77" s="64"/>
    </row>
    <row r="78" ht="14.25">
      <c r="A78" s="5" t="s">
        <v>138</v>
      </c>
      <c r="E78" s="64" t="s">
        <v>3</v>
      </c>
      <c r="F78" s="64"/>
    </row>
    <row r="79" ht="36">
      <c r="A79" s="65" t="s">
        <v>10</v>
      </c>
      <c r="B79" s="65" t="s">
        <v>139</v>
      </c>
      <c r="C79" s="65" t="s">
        <v>140</v>
      </c>
      <c r="D79" s="65" t="s">
        <v>6</v>
      </c>
      <c r="E79" s="65" t="s">
        <v>7</v>
      </c>
      <c r="F79" s="65" t="s">
        <v>141</v>
      </c>
    </row>
    <row r="80" ht="24">
      <c r="A80" s="16" t="s">
        <v>17</v>
      </c>
      <c r="B80" s="39"/>
      <c r="C80" s="26" t="s">
        <v>18</v>
      </c>
      <c r="D80" s="14">
        <f>D81+D83+D93+D98+D103+D106</f>
        <v>1413166.1000000001</v>
      </c>
      <c r="E80" s="14">
        <f>E81+E83+E93+E98+E103+E106</f>
        <v>1331866.5000000002</v>
      </c>
      <c r="F80" s="15">
        <f t="shared" ref="F75:F102" si="1">E80/D80*100</f>
        <v>94.246989083590393</v>
      </c>
    </row>
    <row r="81" ht="14.25">
      <c r="A81" s="16" t="s">
        <v>17</v>
      </c>
      <c r="B81" s="39"/>
      <c r="C81" s="26" t="s">
        <v>142</v>
      </c>
      <c r="D81" s="14">
        <v>126235.39999999999</v>
      </c>
      <c r="E81" s="14">
        <v>126235.39999999999</v>
      </c>
      <c r="F81" s="19">
        <f t="shared" si="1"/>
        <v>100</v>
      </c>
    </row>
    <row r="82" ht="36">
      <c r="A82" s="20" t="s">
        <v>17</v>
      </c>
      <c r="B82" s="20" t="s">
        <v>143</v>
      </c>
      <c r="C82" s="38" t="s">
        <v>144</v>
      </c>
      <c r="D82" s="23">
        <v>126235.39999999999</v>
      </c>
      <c r="E82" s="23">
        <v>126235.39999999999</v>
      </c>
      <c r="F82" s="12">
        <f t="shared" si="1"/>
        <v>100</v>
      </c>
    </row>
    <row r="83" ht="36">
      <c r="A83" s="16" t="s">
        <v>17</v>
      </c>
      <c r="B83" s="39"/>
      <c r="C83" s="26" t="s">
        <v>145</v>
      </c>
      <c r="D83" s="14">
        <f>D84+D85+D86+D87+D88+D89+D90+D91+D92</f>
        <v>604876.5</v>
      </c>
      <c r="E83" s="14">
        <f>E84+E85+E86+E87+E88+E89+E90+E91+E92</f>
        <v>585167.10000000009</v>
      </c>
      <c r="F83" s="15">
        <f t="shared" si="1"/>
        <v>96.741582785907553</v>
      </c>
    </row>
    <row r="84" ht="48">
      <c r="A84" s="20" t="s">
        <v>17</v>
      </c>
      <c r="B84" s="20" t="s">
        <v>146</v>
      </c>
      <c r="C84" s="33" t="s">
        <v>147</v>
      </c>
      <c r="D84" s="23">
        <v>67813.300000000003</v>
      </c>
      <c r="E84" s="23">
        <v>54709</v>
      </c>
      <c r="F84" s="32">
        <f t="shared" si="1"/>
        <v>80.67591460672169</v>
      </c>
    </row>
    <row r="85" ht="120">
      <c r="A85" s="20" t="s">
        <v>17</v>
      </c>
      <c r="B85" s="20" t="s">
        <v>148</v>
      </c>
      <c r="C85" s="33" t="s">
        <v>149</v>
      </c>
      <c r="D85" s="23">
        <v>104878.2</v>
      </c>
      <c r="E85" s="23">
        <v>104878.2</v>
      </c>
      <c r="F85" s="32">
        <f t="shared" si="1"/>
        <v>100</v>
      </c>
    </row>
    <row r="86" ht="120">
      <c r="A86" s="20" t="s">
        <v>17</v>
      </c>
      <c r="B86" s="20" t="s">
        <v>150</v>
      </c>
      <c r="C86" s="22" t="s">
        <v>151</v>
      </c>
      <c r="D86" s="23">
        <v>4000</v>
      </c>
      <c r="E86" s="23">
        <v>4000</v>
      </c>
      <c r="F86" s="32">
        <f t="shared" si="1"/>
        <v>100</v>
      </c>
    </row>
    <row r="87" ht="84">
      <c r="A87" s="20" t="s">
        <v>17</v>
      </c>
      <c r="B87" s="20" t="s">
        <v>152</v>
      </c>
      <c r="C87" s="22" t="s">
        <v>153</v>
      </c>
      <c r="D87" s="23">
        <v>3184.0999999999999</v>
      </c>
      <c r="E87" s="23">
        <v>2563.1999999999998</v>
      </c>
      <c r="F87" s="32">
        <f t="shared" si="1"/>
        <v>80.499984296975597</v>
      </c>
    </row>
    <row r="88" ht="120">
      <c r="A88" s="20" t="s">
        <v>17</v>
      </c>
      <c r="B88" s="20" t="s">
        <v>154</v>
      </c>
      <c r="C88" s="38" t="s">
        <v>155</v>
      </c>
      <c r="D88" s="23">
        <v>18467.799999999999</v>
      </c>
      <c r="E88" s="23">
        <v>13210.1</v>
      </c>
      <c r="F88" s="32">
        <f t="shared" si="1"/>
        <v>71.530447589859108</v>
      </c>
    </row>
    <row r="89" ht="72">
      <c r="A89" s="20" t="s">
        <v>17</v>
      </c>
      <c r="B89" s="20" t="s">
        <v>156</v>
      </c>
      <c r="C89" s="38" t="s">
        <v>157</v>
      </c>
      <c r="D89" s="23">
        <v>1199</v>
      </c>
      <c r="E89" s="23">
        <v>1199</v>
      </c>
      <c r="F89" s="32">
        <f t="shared" si="1"/>
        <v>100</v>
      </c>
    </row>
    <row r="90" ht="36">
      <c r="A90" s="20" t="s">
        <v>17</v>
      </c>
      <c r="B90" s="20" t="s">
        <v>158</v>
      </c>
      <c r="C90" s="38" t="s">
        <v>159</v>
      </c>
      <c r="D90" s="30">
        <v>435.39999999999998</v>
      </c>
      <c r="E90" s="30">
        <v>435.39999999999998</v>
      </c>
      <c r="F90" s="32">
        <f t="shared" si="1"/>
        <v>100</v>
      </c>
    </row>
    <row r="91" ht="96">
      <c r="A91" s="20" t="s">
        <v>17</v>
      </c>
      <c r="B91" s="20" t="s">
        <v>160</v>
      </c>
      <c r="C91" s="38" t="s">
        <v>161</v>
      </c>
      <c r="D91" s="30">
        <v>290</v>
      </c>
      <c r="E91" s="30">
        <v>290</v>
      </c>
      <c r="F91" s="32">
        <f t="shared" si="1"/>
        <v>100</v>
      </c>
    </row>
    <row r="92" ht="24">
      <c r="A92" s="20" t="s">
        <v>17</v>
      </c>
      <c r="B92" s="20" t="s">
        <v>162</v>
      </c>
      <c r="C92" s="46" t="s">
        <v>163</v>
      </c>
      <c r="D92" s="23">
        <v>404608.70000000001</v>
      </c>
      <c r="E92" s="23">
        <v>403882.20000000001</v>
      </c>
      <c r="F92" s="32">
        <f t="shared" si="1"/>
        <v>99.820443801628585</v>
      </c>
    </row>
    <row r="93" ht="14.25">
      <c r="A93" s="16" t="s">
        <v>17</v>
      </c>
      <c r="B93" s="39"/>
      <c r="C93" s="26" t="s">
        <v>164</v>
      </c>
      <c r="D93" s="14">
        <f>D94+D95+D96+D97</f>
        <v>634105.10000000009</v>
      </c>
      <c r="E93" s="14">
        <f>E94+E95+E96+E97</f>
        <v>605024.90000000002</v>
      </c>
      <c r="F93" s="15">
        <f t="shared" si="1"/>
        <v>95.413977903662968</v>
      </c>
    </row>
    <row r="94" ht="48">
      <c r="A94" s="20" t="s">
        <v>17</v>
      </c>
      <c r="B94" s="20" t="s">
        <v>165</v>
      </c>
      <c r="C94" s="38" t="s">
        <v>166</v>
      </c>
      <c r="D94" s="23">
        <v>607657.40000000002</v>
      </c>
      <c r="E94" s="23">
        <v>578577.59999999998</v>
      </c>
      <c r="F94" s="32">
        <f t="shared" si="1"/>
        <v>95.214441558680917</v>
      </c>
    </row>
    <row r="95" ht="72">
      <c r="A95" s="20" t="s">
        <v>17</v>
      </c>
      <c r="B95" s="20" t="s">
        <v>167</v>
      </c>
      <c r="C95" s="22" t="s">
        <v>168</v>
      </c>
      <c r="D95" s="23">
        <v>23675.599999999999</v>
      </c>
      <c r="E95" s="23">
        <v>23675.5</v>
      </c>
      <c r="F95" s="32">
        <f t="shared" si="1"/>
        <v>99.99957762422072</v>
      </c>
    </row>
    <row r="96" ht="48">
      <c r="A96" s="20" t="s">
        <v>17</v>
      </c>
      <c r="B96" s="20" t="s">
        <v>169</v>
      </c>
      <c r="C96" s="33" t="s">
        <v>170</v>
      </c>
      <c r="D96" s="23">
        <v>2768.3000000000002</v>
      </c>
      <c r="E96" s="23">
        <v>2768.3000000000002</v>
      </c>
      <c r="F96" s="32">
        <f t="shared" si="1"/>
        <v>100</v>
      </c>
    </row>
    <row r="97" ht="72">
      <c r="A97" s="20" t="s">
        <v>17</v>
      </c>
      <c r="B97" s="20" t="s">
        <v>171</v>
      </c>
      <c r="C97" s="33" t="s">
        <v>172</v>
      </c>
      <c r="D97" s="30">
        <v>3.7999999999999998</v>
      </c>
      <c r="E97" s="30">
        <v>3.5</v>
      </c>
      <c r="F97" s="32">
        <f t="shared" si="1"/>
        <v>92.10526315789474</v>
      </c>
    </row>
    <row r="98" ht="14.25">
      <c r="A98" s="16" t="s">
        <v>17</v>
      </c>
      <c r="B98" s="39"/>
      <c r="C98" s="45" t="s">
        <v>173</v>
      </c>
      <c r="D98" s="14">
        <f>D99+D100+D101+D102</f>
        <v>47949.099999999999</v>
      </c>
      <c r="E98" s="14">
        <f>E99+E100+E101+E102</f>
        <v>46272.800000000003</v>
      </c>
      <c r="F98" s="15">
        <f t="shared" si="1"/>
        <v>96.50400111785207</v>
      </c>
    </row>
    <row r="99" ht="84">
      <c r="A99" s="20" t="s">
        <v>17</v>
      </c>
      <c r="B99" s="20" t="s">
        <v>174</v>
      </c>
      <c r="C99" s="33" t="s">
        <v>175</v>
      </c>
      <c r="D99" s="30">
        <v>204.69999999999999</v>
      </c>
      <c r="E99" s="30">
        <v>204.69999999999999</v>
      </c>
      <c r="F99" s="12">
        <f t="shared" si="1"/>
        <v>100</v>
      </c>
    </row>
    <row r="100" ht="108">
      <c r="A100" s="20" t="s">
        <v>17</v>
      </c>
      <c r="B100" s="20" t="s">
        <v>176</v>
      </c>
      <c r="C100" s="22" t="s">
        <v>177</v>
      </c>
      <c r="D100" s="30">
        <v>1233.2</v>
      </c>
      <c r="E100" s="30">
        <v>970.89999999999998</v>
      </c>
      <c r="F100" s="32">
        <f t="shared" si="1"/>
        <v>78.730132987349975</v>
      </c>
    </row>
    <row r="101" ht="120">
      <c r="A101" s="20" t="s">
        <v>17</v>
      </c>
      <c r="B101" s="20" t="s">
        <v>178</v>
      </c>
      <c r="C101" s="38" t="s">
        <v>179</v>
      </c>
      <c r="D101" s="23">
        <v>21310.599999999999</v>
      </c>
      <c r="E101" s="23">
        <v>20508.700000000001</v>
      </c>
      <c r="F101" s="32">
        <f t="shared" si="1"/>
        <v>96.237083892522975</v>
      </c>
    </row>
    <row r="102" ht="36">
      <c r="A102" s="20" t="s">
        <v>17</v>
      </c>
      <c r="B102" s="20" t="s">
        <v>180</v>
      </c>
      <c r="C102" s="38" t="s">
        <v>181</v>
      </c>
      <c r="D102" s="23">
        <v>25200.599999999999</v>
      </c>
      <c r="E102" s="23">
        <v>24588.5</v>
      </c>
      <c r="F102" s="32">
        <f t="shared" si="1"/>
        <v>97.5710895772323</v>
      </c>
    </row>
    <row r="103" ht="72">
      <c r="A103" s="16" t="s">
        <v>17</v>
      </c>
      <c r="B103" s="39"/>
      <c r="C103" s="40" t="s">
        <v>182</v>
      </c>
      <c r="D103" s="19">
        <v>0</v>
      </c>
      <c r="E103" s="14">
        <f>E104+E105</f>
        <v>8205.3000000000011</v>
      </c>
      <c r="F103" s="19" t="s">
        <v>14</v>
      </c>
    </row>
    <row r="104" ht="48">
      <c r="A104" s="20" t="s">
        <v>17</v>
      </c>
      <c r="B104" s="49" t="s">
        <v>183</v>
      </c>
      <c r="C104" s="52" t="s">
        <v>184</v>
      </c>
      <c r="D104" s="12">
        <v>0</v>
      </c>
      <c r="E104" s="23">
        <v>623.70000000000005</v>
      </c>
      <c r="F104" s="12" t="s">
        <v>14</v>
      </c>
    </row>
    <row r="105" ht="72">
      <c r="A105" s="20" t="s">
        <v>17</v>
      </c>
      <c r="B105" s="20" t="s">
        <v>185</v>
      </c>
      <c r="C105" s="38" t="s">
        <v>186</v>
      </c>
      <c r="D105" s="66">
        <v>0</v>
      </c>
      <c r="E105" s="67">
        <v>7581.6000000000004</v>
      </c>
      <c r="F105" s="66" t="s">
        <v>14</v>
      </c>
    </row>
    <row r="106" ht="60">
      <c r="A106" s="16" t="s">
        <v>17</v>
      </c>
      <c r="B106" s="39"/>
      <c r="C106" s="40" t="s">
        <v>187</v>
      </c>
      <c r="D106" s="68">
        <v>0</v>
      </c>
      <c r="E106" s="69">
        <v>-39039</v>
      </c>
      <c r="F106" s="68" t="s">
        <v>14</v>
      </c>
    </row>
    <row r="107" ht="60">
      <c r="A107" s="20" t="s">
        <v>17</v>
      </c>
      <c r="B107" s="20" t="s">
        <v>188</v>
      </c>
      <c r="C107" s="38" t="s">
        <v>187</v>
      </c>
      <c r="D107" s="66">
        <v>0</v>
      </c>
      <c r="E107" s="23">
        <v>-39039</v>
      </c>
      <c r="F107" s="66" t="s">
        <v>14</v>
      </c>
    </row>
    <row r="108" ht="14.25">
      <c r="A108" s="70"/>
      <c r="B108" s="70"/>
    </row>
    <row r="109" ht="14.25">
      <c r="A109" s="70"/>
      <c r="B109" s="70"/>
    </row>
    <row r="110" ht="14.25">
      <c r="A110" s="70"/>
      <c r="B110" s="70"/>
    </row>
    <row r="111" ht="14.25">
      <c r="A111" s="70"/>
      <c r="B111" s="70"/>
    </row>
    <row r="112" ht="14.25">
      <c r="A112" s="70"/>
      <c r="B112" s="70"/>
    </row>
  </sheetData>
  <mergeCells count="10">
    <mergeCell ref="D1:F1"/>
    <mergeCell ref="A2:F2"/>
    <mergeCell ref="E4:F4"/>
    <mergeCell ref="A6:B7"/>
    <mergeCell ref="C6:C7"/>
    <mergeCell ref="D6:D7"/>
    <mergeCell ref="E6:E7"/>
    <mergeCell ref="A76:F76"/>
    <mergeCell ref="E77:F77"/>
    <mergeCell ref="E78:F78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9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2024-03-27T09:23:53Z</dcterms:modified>
</cp:coreProperties>
</file>